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showInkAnnotation="0" autoCompressPictures="0" defaultThemeVersion="124226"/>
  <bookViews>
    <workbookView xWindow="0" yWindow="60" windowWidth="27045" windowHeight="10965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обоснование!$A$1:$R$50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45621" refMode="R1C1"/>
</workbook>
</file>

<file path=xl/calcChain.xml><?xml version="1.0" encoding="utf-8"?>
<calcChain xmlns="http://schemas.openxmlformats.org/spreadsheetml/2006/main">
  <c r="Q30" i="3" l="1"/>
  <c r="R30" i="3"/>
  <c r="Q31" i="3"/>
  <c r="R31" i="3"/>
  <c r="Q29" i="3" l="1"/>
  <c r="R29" i="3"/>
  <c r="Q28" i="3"/>
  <c r="R28" i="3"/>
  <c r="Q27" i="3"/>
  <c r="R27" i="3"/>
  <c r="R13" i="3" l="1"/>
  <c r="R14" i="3"/>
  <c r="R15" i="3"/>
  <c r="R16" i="3"/>
  <c r="R17" i="3"/>
  <c r="R18" i="3"/>
  <c r="R19" i="3"/>
  <c r="R20" i="3"/>
  <c r="R21" i="3"/>
  <c r="R22" i="3"/>
  <c r="R23" i="3"/>
  <c r="R24" i="3"/>
  <c r="R25" i="3"/>
  <c r="R26" i="3"/>
  <c r="Q13" i="3"/>
  <c r="Q14" i="3"/>
  <c r="Q15" i="3"/>
  <c r="Q16" i="3"/>
  <c r="Q17" i="3"/>
  <c r="Q18" i="3"/>
  <c r="Q19" i="3"/>
  <c r="Q20" i="3"/>
  <c r="Q21" i="3"/>
  <c r="Q22" i="3"/>
  <c r="Q23" i="3"/>
  <c r="Q24" i="3"/>
  <c r="Q25" i="3"/>
  <c r="Q26" i="3"/>
  <c r="Q10" i="3" l="1"/>
  <c r="Q11" i="3"/>
  <c r="R11" i="3"/>
  <c r="Q12" i="3"/>
  <c r="R12" i="3"/>
  <c r="R10" i="3"/>
  <c r="R32" i="3" l="1"/>
  <c r="K32" i="3"/>
</calcChain>
</file>

<file path=xl/sharedStrings.xml><?xml version="1.0" encoding="utf-8"?>
<sst xmlns="http://schemas.openxmlformats.org/spreadsheetml/2006/main" count="108" uniqueCount="84">
  <si>
    <t>Исполнитель:</t>
  </si>
  <si>
    <t>дата</t>
  </si>
  <si>
    <t>Ед. изм</t>
  </si>
  <si>
    <t>Кол-во</t>
  </si>
  <si>
    <t>№ п/п</t>
  </si>
  <si>
    <t>подпись</t>
  </si>
  <si>
    <t>Предмет закупки</t>
  </si>
  <si>
    <t>Обоснование начальной максимальной цены закупки</t>
  </si>
  <si>
    <t xml:space="preserve">Наименование Общества - Заказчика </t>
  </si>
  <si>
    <t>№  договора</t>
  </si>
  <si>
    <t>дата  договора</t>
  </si>
  <si>
    <t>цена за ед.изм. без НДС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</si>
  <si>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</si>
  <si>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</si>
  <si>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</si>
  <si>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</si>
  <si>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</t>
    </r>
  </si>
  <si>
    <t>Источник № 2:  Предложения от потенциальных контрагентов</t>
  </si>
  <si>
    <t>Поставщик 5</t>
  </si>
  <si>
    <t>12.1.</t>
  </si>
  <si>
    <t>12.2.</t>
  </si>
  <si>
    <t>12.3.</t>
  </si>
  <si>
    <t>12.4.</t>
  </si>
  <si>
    <t>12.5.</t>
  </si>
  <si>
    <t>Индекс роста цен для пересчета цен текущего/планируемого года к уровню цен прошлого периода</t>
  </si>
  <si>
    <t>Источник № 1:    Информация о прошлой закупке 
(не более 12 мес)</t>
  </si>
  <si>
    <t>Цена плановая:
Цена закупки предыдущего периода с учетом индекса-дефлятора, руб. без НДС</t>
  </si>
  <si>
    <r>
      <t xml:space="preserve">НМЦ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</si>
  <si>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Примечание-пояснение в случае установления НМЦ отличной от расчетной:</t>
  </si>
  <si>
    <t>Примечание-пояснение в случае отсутствия возможности использовать ценовую информацию из 2-х источников:</t>
  </si>
  <si>
    <t>ФИО</t>
  </si>
  <si>
    <t>НМЦ установлена Заказчиком</t>
  </si>
  <si>
    <t>Расчетная стоимость всех позиций</t>
  </si>
  <si>
    <t xml:space="preserve">n - количество значений, используемых в расчете </t>
  </si>
  <si>
    <t>Наименование продукции (товар, услуга)</t>
  </si>
  <si>
    <t>Поставщик 4</t>
  </si>
  <si>
    <t>шт</t>
  </si>
  <si>
    <t>ДБ000366</t>
  </si>
  <si>
    <t>Реле-регулятор ТРМ 501</t>
  </si>
  <si>
    <t>КВ000083</t>
  </si>
  <si>
    <t>Регулятор температуры Термодат - 08М3</t>
  </si>
  <si>
    <t>ПД000176</t>
  </si>
  <si>
    <t>Шлюз сетевой ПМ210 RS-485 GPRS</t>
  </si>
  <si>
    <t>СБ000006</t>
  </si>
  <si>
    <t>Сигнализатор уровня жидкости САУ-М6</t>
  </si>
  <si>
    <t>СБ000109</t>
  </si>
  <si>
    <t>Датчик температуры ОВЕН ДТС 014-50М.В3.20/1</t>
  </si>
  <si>
    <t>СБ000162</t>
  </si>
  <si>
    <t>Термопреобразователь сопротивления ТС125-50.В2.60</t>
  </si>
  <si>
    <t>СБ000348</t>
  </si>
  <si>
    <t>Извещатель охранный объемный Астра 512</t>
  </si>
  <si>
    <t>СБ000349</t>
  </si>
  <si>
    <t>Извещатель охранный точечный ИО 102-20А3М(3)</t>
  </si>
  <si>
    <t>СБ000381</t>
  </si>
  <si>
    <t>Преобразователь давления ОВЕН ПД100И ДГ1.0-167-0,5-20</t>
  </si>
  <si>
    <t>СВ000384</t>
  </si>
  <si>
    <t>Манометр МП3-УУ2 0-10 кгс/см2</t>
  </si>
  <si>
    <t>СВ000385</t>
  </si>
  <si>
    <t>Регулятор-ПИД ТРМ 210.Щ2 с RS-485</t>
  </si>
  <si>
    <t>СГ000086</t>
  </si>
  <si>
    <t>Измеритель двухканальный ОВЕН с ТРМ200-Н2 интерфейсом RS-485</t>
  </si>
  <si>
    <t>СГ000151</t>
  </si>
  <si>
    <t>Считыватель ключей накладной, выходной интерфейс Touch Memory</t>
  </si>
  <si>
    <t>СГ000403</t>
  </si>
  <si>
    <t>Контроллер Siemens CPU 224 (6ES7 214-1BD23-0XB0)</t>
  </si>
  <si>
    <t>СГ000404</t>
  </si>
  <si>
    <t>Источник питания DR-120-24</t>
  </si>
  <si>
    <t>СГ000406</t>
  </si>
  <si>
    <t>Разъем amphenol LTW12-08BFFA-SL8001 8PIN M12</t>
  </si>
  <si>
    <t>СГ000481</t>
  </si>
  <si>
    <t>Электроразъем PEV-1/4-WD-LED-230</t>
  </si>
  <si>
    <t>СГ000556</t>
  </si>
  <si>
    <t>Преобразователь давления СДВ-И 1,0 МПа</t>
  </si>
  <si>
    <t>СГ000618</t>
  </si>
  <si>
    <t>Источник питания AC-DC (DC-DC),60Вт,Uвх=85-264VAC (120-370VDC),один выход 24В/2.5А,подстр.Uвых (Артикул DR-60-24)</t>
  </si>
  <si>
    <t>СД000010</t>
  </si>
  <si>
    <t>Simatic S7-200 Текстовый дисплей TD200,2-строчный,с соед. кабелем 2,5 м,монтажными аксессуарами (Артикул 6ES72720AA300YA1)</t>
  </si>
  <si>
    <t>ДБ000532</t>
  </si>
  <si>
    <t>Выключатель поплавковый MS1 (20м, арт. 96003695)</t>
  </si>
  <si>
    <t>ДБ000838</t>
  </si>
  <si>
    <t>Миниконтактор 24V DC 4кВт-380/415В</t>
  </si>
  <si>
    <t>Поставщик 3</t>
  </si>
  <si>
    <t>Поставщик 2</t>
  </si>
  <si>
    <t>Поставщик 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</si>
</sst>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6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sz val="22"/>
      <color theme="1"/>
      <name val="Calibri"/>
      <family val="2"/>
      <charset val="204"/>
      <scheme val="minor"/>
    </font>
    <font>
      <sz val="8"/>
      <name val="Arial"/>
      <family val="2"/>
      <charset val="204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 diagonalDown="1"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 style="thin">
        <color auto="1"/>
      </diagonal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8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4" fillId="0" borderId="0"/>
    <xf numFmtId="0" fontId="15" fillId="0" borderId="0"/>
  </cellStyleXfs>
  <cellXfs count="58">
    <xf numFmtId="0" fontId="0" fillId="0" borderId="0" xfId="0"/>
    <xf numFmtId="0" fontId="8" fillId="0" borderId="0" xfId="0" applyFont="1" applyFill="1"/>
    <xf numFmtId="0" fontId="9" fillId="0" borderId="0" xfId="0" applyFont="1" applyFill="1"/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9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10" fillId="0" borderId="0" xfId="0" applyFont="1" applyFill="1"/>
    <xf numFmtId="0" fontId="8" fillId="0" borderId="7" xfId="0" applyFont="1" applyFill="1" applyBorder="1" applyAlignment="1">
      <alignment horizontal="center"/>
    </xf>
    <xf numFmtId="0" fontId="8" fillId="0" borderId="0" xfId="0" applyFont="1" applyFill="1" applyBorder="1" applyAlignment="1"/>
    <xf numFmtId="0" fontId="8" fillId="0" borderId="0" xfId="0" applyFont="1" applyFill="1" applyBorder="1"/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8" fillId="0" borderId="1" xfId="0" applyFont="1" applyFill="1" applyBorder="1"/>
    <xf numFmtId="0" fontId="8" fillId="0" borderId="7" xfId="0" applyFont="1" applyFill="1" applyBorder="1" applyAlignment="1">
      <alignment horizontal="center"/>
    </xf>
    <xf numFmtId="0" fontId="8" fillId="0" borderId="5" xfId="0" applyFont="1" applyFill="1" applyBorder="1" applyAlignment="1">
      <alignment vertical="center" wrapText="1"/>
    </xf>
    <xf numFmtId="0" fontId="8" fillId="0" borderId="0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4" fontId="6" fillId="2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0" fontId="13" fillId="0" borderId="0" xfId="0" applyFont="1" applyFill="1" applyAlignment="1"/>
    <xf numFmtId="0" fontId="10" fillId="0" borderId="1" xfId="0" applyFont="1" applyFill="1" applyBorder="1" applyAlignment="1">
      <alignment vertical="center"/>
    </xf>
    <xf numFmtId="0" fontId="10" fillId="0" borderId="0" xfId="0" applyFont="1" applyFill="1" applyBorder="1" applyAlignment="1">
      <alignment horizontal="left" vertical="center"/>
    </xf>
    <xf numFmtId="4" fontId="10" fillId="4" borderId="1" xfId="0" applyNumberFormat="1" applyFont="1" applyFill="1" applyBorder="1" applyAlignment="1">
      <alignment horizontal="right" vertical="center" wrapText="1"/>
    </xf>
    <xf numFmtId="3" fontId="8" fillId="5" borderId="1" xfId="0" applyNumberFormat="1" applyFont="1" applyFill="1" applyBorder="1" applyAlignment="1">
      <alignment horizontal="center" vertical="center" wrapText="1"/>
    </xf>
    <xf numFmtId="4" fontId="8" fillId="5" borderId="2" xfId="0" applyNumberFormat="1" applyFont="1" applyFill="1" applyBorder="1" applyAlignment="1">
      <alignment horizontal="center" vertical="center" wrapText="1"/>
    </xf>
    <xf numFmtId="4" fontId="8" fillId="5" borderId="1" xfId="0" applyNumberFormat="1" applyFont="1" applyFill="1" applyBorder="1" applyAlignment="1">
      <alignment horizontal="right" vertical="center" wrapText="1"/>
    </xf>
    <xf numFmtId="4" fontId="10" fillId="5" borderId="1" xfId="0" applyNumberFormat="1" applyFont="1" applyFill="1" applyBorder="1" applyAlignment="1">
      <alignment horizontal="right" vertical="center" wrapText="1"/>
    </xf>
    <xf numFmtId="0" fontId="10" fillId="0" borderId="10" xfId="0" applyFont="1" applyFill="1" applyBorder="1" applyAlignment="1">
      <alignment vertical="center" wrapText="1"/>
    </xf>
    <xf numFmtId="0" fontId="10" fillId="0" borderId="10" xfId="0" applyFont="1" applyFill="1" applyBorder="1" applyAlignment="1">
      <alignment horizontal="right" vertical="center" wrapText="1"/>
    </xf>
    <xf numFmtId="4" fontId="10" fillId="6" borderId="1" xfId="0" applyNumberFormat="1" applyFont="1" applyFill="1" applyBorder="1" applyAlignment="1">
      <alignment horizontal="right" vertical="center" wrapText="1"/>
    </xf>
    <xf numFmtId="1" fontId="0" fillId="0" borderId="1" xfId="0" applyNumberFormat="1" applyFont="1" applyBorder="1" applyAlignment="1">
      <alignment horizontal="right"/>
    </xf>
    <xf numFmtId="0" fontId="0" fillId="0" borderId="11" xfId="0" applyBorder="1" applyAlignment="1">
      <alignment horizontal="left"/>
    </xf>
    <xf numFmtId="0" fontId="0" fillId="0" borderId="13" xfId="0" applyBorder="1" applyAlignment="1">
      <alignment horizontal="left"/>
    </xf>
    <xf numFmtId="1" fontId="0" fillId="0" borderId="11" xfId="0" applyNumberFormat="1" applyBorder="1" applyAlignment="1">
      <alignment horizontal="right"/>
    </xf>
    <xf numFmtId="0" fontId="0" fillId="0" borderId="12" xfId="0" applyBorder="1" applyAlignment="1">
      <alignment horizontal="left"/>
    </xf>
    <xf numFmtId="0" fontId="0" fillId="0" borderId="1" xfId="0" applyBorder="1"/>
    <xf numFmtId="0" fontId="10" fillId="0" borderId="1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6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7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8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7"/>
    <cellStyle name="Обычный 3" xfId="33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R93"/>
  <sheetViews>
    <sheetView tabSelected="1" view="pageBreakPreview" zoomScale="85" zoomScaleNormal="70" zoomScaleSheetLayoutView="85" zoomScalePageLayoutView="120" workbookViewId="0">
      <pane xSplit="5" ySplit="9" topLeftCell="K10" activePane="bottomRight" state="frozen"/>
      <selection pane="topRight" activeCell="F1" sqref="F1"/>
      <selection pane="bottomLeft" activeCell="A18" sqref="A18"/>
      <selection pane="bottomRight" activeCell="U11" sqref="U11"/>
    </sheetView>
  </sheetViews>
  <sheetFormatPr defaultColWidth="8.85546875" defaultRowHeight="12.75" x14ac:dyDescent="0.2"/>
  <cols>
    <col min="1" max="1" width="4.42578125" style="1" customWidth="1"/>
    <col min="2" max="2" width="10.140625" style="1" customWidth="1"/>
    <col min="3" max="3" width="86.42578125" style="1" customWidth="1"/>
    <col min="4" max="4" width="6.28515625" style="1" customWidth="1"/>
    <col min="5" max="5" width="8" style="1" customWidth="1"/>
    <col min="6" max="6" width="10.85546875" style="1" customWidth="1"/>
    <col min="7" max="7" width="14.5703125" style="1" customWidth="1"/>
    <col min="8" max="8" width="12" style="1" customWidth="1"/>
    <col min="9" max="9" width="14.7109375" style="1" customWidth="1"/>
    <col min="10" max="10" width="14.42578125" style="1" customWidth="1"/>
    <col min="11" max="11" width="14.7109375" style="1" customWidth="1"/>
    <col min="12" max="16" width="12.7109375" style="1" customWidth="1"/>
    <col min="17" max="17" width="13" style="1" customWidth="1"/>
    <col min="18" max="18" width="17.7109375" style="1" customWidth="1"/>
    <col min="19" max="16384" width="8.85546875" style="1"/>
  </cols>
  <sheetData>
    <row r="1" spans="1:18" ht="16.5" customHeight="1" x14ac:dyDescent="0.25">
      <c r="C1" s="31" t="s">
        <v>7</v>
      </c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</row>
    <row r="2" spans="1:18" ht="16.5" customHeight="1" x14ac:dyDescent="0.25"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</row>
    <row r="3" spans="1:18" s="3" customFormat="1" ht="19.5" customHeight="1" x14ac:dyDescent="0.2">
      <c r="C3" s="4" t="s">
        <v>8</v>
      </c>
      <c r="D3" s="23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</row>
    <row r="4" spans="1:18" s="3" customFormat="1" ht="19.5" customHeight="1" x14ac:dyDescent="0.2">
      <c r="C4" s="4" t="s">
        <v>6</v>
      </c>
      <c r="D4" s="23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</row>
    <row r="5" spans="1:18" ht="16.5" customHeight="1" x14ac:dyDescent="0.2"/>
    <row r="6" spans="1:18" ht="25.5" customHeight="1" x14ac:dyDescent="0.2">
      <c r="A6" s="49" t="s">
        <v>4</v>
      </c>
      <c r="B6" s="50" t="s">
        <v>14</v>
      </c>
      <c r="C6" s="49" t="s">
        <v>34</v>
      </c>
      <c r="D6" s="50" t="s">
        <v>2</v>
      </c>
      <c r="E6" s="50" t="s">
        <v>3</v>
      </c>
      <c r="F6" s="49" t="s">
        <v>25</v>
      </c>
      <c r="G6" s="49"/>
      <c r="H6" s="49"/>
      <c r="I6" s="49"/>
      <c r="J6" s="50" t="s">
        <v>24</v>
      </c>
      <c r="K6" s="50" t="s">
        <v>26</v>
      </c>
      <c r="L6" s="53" t="s">
        <v>16</v>
      </c>
      <c r="M6" s="54"/>
      <c r="N6" s="54"/>
      <c r="O6" s="54"/>
      <c r="P6" s="54"/>
      <c r="Q6" s="50" t="s">
        <v>33</v>
      </c>
      <c r="R6" s="50" t="s">
        <v>27</v>
      </c>
    </row>
    <row r="7" spans="1:18" ht="28.5" customHeight="1" x14ac:dyDescent="0.2">
      <c r="A7" s="49"/>
      <c r="B7" s="51"/>
      <c r="C7" s="49"/>
      <c r="D7" s="51"/>
      <c r="E7" s="51"/>
      <c r="F7" s="49" t="s">
        <v>11</v>
      </c>
      <c r="G7" s="49" t="s">
        <v>9</v>
      </c>
      <c r="H7" s="49" t="s">
        <v>10</v>
      </c>
      <c r="I7" s="49" t="s">
        <v>15</v>
      </c>
      <c r="J7" s="51"/>
      <c r="K7" s="51"/>
      <c r="L7" s="53" t="s">
        <v>17</v>
      </c>
      <c r="M7" s="54"/>
      <c r="N7" s="54"/>
      <c r="O7" s="54"/>
      <c r="P7" s="54"/>
      <c r="Q7" s="51"/>
      <c r="R7" s="51"/>
    </row>
    <row r="8" spans="1:18" ht="63" customHeight="1" x14ac:dyDescent="0.2">
      <c r="A8" s="49"/>
      <c r="B8" s="52"/>
      <c r="C8" s="49"/>
      <c r="D8" s="52"/>
      <c r="E8" s="52"/>
      <c r="F8" s="49"/>
      <c r="G8" s="49"/>
      <c r="H8" s="49"/>
      <c r="I8" s="49"/>
      <c r="J8" s="52"/>
      <c r="K8" s="52"/>
      <c r="L8" s="21" t="s">
        <v>83</v>
      </c>
      <c r="M8" s="48" t="s">
        <v>82</v>
      </c>
      <c r="N8" s="48" t="s">
        <v>81</v>
      </c>
      <c r="O8" s="21" t="s">
        <v>35</v>
      </c>
      <c r="P8" s="21" t="s">
        <v>18</v>
      </c>
      <c r="Q8" s="52"/>
      <c r="R8" s="52"/>
    </row>
    <row r="9" spans="1:18" s="8" customFormat="1" ht="15.75" customHeight="1" x14ac:dyDescent="0.2">
      <c r="A9" s="5">
        <v>1</v>
      </c>
      <c r="B9" s="6">
        <v>2</v>
      </c>
      <c r="C9" s="5">
        <v>3</v>
      </c>
      <c r="D9" s="6">
        <v>4</v>
      </c>
      <c r="E9" s="5">
        <v>5</v>
      </c>
      <c r="F9" s="6">
        <v>6</v>
      </c>
      <c r="G9" s="5">
        <v>7</v>
      </c>
      <c r="H9" s="6">
        <v>8</v>
      </c>
      <c r="I9" s="5">
        <v>9</v>
      </c>
      <c r="J9" s="6">
        <v>10</v>
      </c>
      <c r="K9" s="5">
        <v>11</v>
      </c>
      <c r="L9" s="5" t="s">
        <v>19</v>
      </c>
      <c r="M9" s="5" t="s">
        <v>20</v>
      </c>
      <c r="N9" s="5" t="s">
        <v>21</v>
      </c>
      <c r="O9" s="5" t="s">
        <v>22</v>
      </c>
      <c r="P9" s="5" t="s">
        <v>23</v>
      </c>
      <c r="Q9" s="7">
        <v>13</v>
      </c>
      <c r="R9" s="7">
        <v>14</v>
      </c>
    </row>
    <row r="10" spans="1:18" ht="41.25" customHeight="1" x14ac:dyDescent="0.2">
      <c r="A10" s="42">
        <v>1</v>
      </c>
      <c r="B10" s="43" t="s">
        <v>37</v>
      </c>
      <c r="C10" s="43" t="s">
        <v>38</v>
      </c>
      <c r="D10" s="43" t="s">
        <v>36</v>
      </c>
      <c r="E10" s="45">
        <v>5</v>
      </c>
      <c r="F10" s="29"/>
      <c r="G10" s="9"/>
      <c r="H10" s="10"/>
      <c r="I10" s="10"/>
      <c r="J10" s="12"/>
      <c r="K10" s="36"/>
      <c r="L10" s="30">
        <v>3458.33</v>
      </c>
      <c r="M10" s="30">
        <v>3628.8</v>
      </c>
      <c r="N10" s="30">
        <v>4357.5</v>
      </c>
      <c r="O10" s="30"/>
      <c r="P10" s="11"/>
      <c r="Q10" s="35">
        <f>COUNTIF(K10:P10,"&gt;0")</f>
        <v>3</v>
      </c>
      <c r="R10" s="37">
        <f>CEILING(SUM(K10:P10)/COUNTIF(K10:P10,"&gt;0"),0.01)</f>
        <v>3814.88</v>
      </c>
    </row>
    <row r="11" spans="1:18" ht="34.5" customHeight="1" x14ac:dyDescent="0.2">
      <c r="A11" s="42">
        <v>2</v>
      </c>
      <c r="B11" s="43" t="s">
        <v>39</v>
      </c>
      <c r="C11" s="43" t="s">
        <v>40</v>
      </c>
      <c r="D11" s="43" t="s">
        <v>36</v>
      </c>
      <c r="E11" s="45">
        <v>4</v>
      </c>
      <c r="F11" s="29"/>
      <c r="G11" s="9"/>
      <c r="H11" s="10"/>
      <c r="I11" s="10"/>
      <c r="J11" s="12"/>
      <c r="K11" s="36"/>
      <c r="L11" s="30">
        <v>2841.67</v>
      </c>
      <c r="M11" s="30">
        <v>3231.67</v>
      </c>
      <c r="N11" s="30">
        <v>3580.5</v>
      </c>
      <c r="O11" s="30"/>
      <c r="P11" s="11"/>
      <c r="Q11" s="35">
        <f>COUNTIF(K11:P11,"&gt;0")</f>
        <v>3</v>
      </c>
      <c r="R11" s="37">
        <f>CEILING(SUM(K11:P11)/COUNTIF(K11:P11,"&gt;0"),0.01)</f>
        <v>3217.9500000000003</v>
      </c>
    </row>
    <row r="12" spans="1:18" ht="34.5" customHeight="1" x14ac:dyDescent="0.2">
      <c r="A12" s="42">
        <v>3</v>
      </c>
      <c r="B12" s="43" t="s">
        <v>41</v>
      </c>
      <c r="C12" s="43" t="s">
        <v>42</v>
      </c>
      <c r="D12" s="43" t="s">
        <v>36</v>
      </c>
      <c r="E12" s="45">
        <v>4</v>
      </c>
      <c r="F12" s="29"/>
      <c r="G12" s="9"/>
      <c r="H12" s="10"/>
      <c r="I12" s="10"/>
      <c r="J12" s="12"/>
      <c r="K12" s="36"/>
      <c r="L12" s="30">
        <v>4933.33</v>
      </c>
      <c r="M12" s="30">
        <v>5229</v>
      </c>
      <c r="N12" s="30">
        <v>6216</v>
      </c>
      <c r="O12" s="30"/>
      <c r="P12" s="11"/>
      <c r="Q12" s="35">
        <f>COUNTIF(K12:P12,"&gt;0")</f>
        <v>3</v>
      </c>
      <c r="R12" s="37">
        <f>CEILING(SUM(K12:P12)/COUNTIF(K12:P12,"&gt;0"),0.01)</f>
        <v>5459.45</v>
      </c>
    </row>
    <row r="13" spans="1:18" ht="34.5" customHeight="1" x14ac:dyDescent="0.2">
      <c r="A13" s="42">
        <v>4</v>
      </c>
      <c r="B13" s="43" t="s">
        <v>43</v>
      </c>
      <c r="C13" s="43" t="s">
        <v>44</v>
      </c>
      <c r="D13" s="43" t="s">
        <v>36</v>
      </c>
      <c r="E13" s="45">
        <v>6</v>
      </c>
      <c r="F13" s="29"/>
      <c r="G13" s="9"/>
      <c r="H13" s="10"/>
      <c r="I13" s="10"/>
      <c r="J13" s="12"/>
      <c r="K13" s="36"/>
      <c r="L13" s="30">
        <v>3966.67</v>
      </c>
      <c r="M13" s="30">
        <v>4158</v>
      </c>
      <c r="N13" s="30">
        <v>4998</v>
      </c>
      <c r="O13" s="30"/>
      <c r="P13" s="11"/>
      <c r="Q13" s="35">
        <f>COUNTIF(K13:P13,"&gt;0")</f>
        <v>3</v>
      </c>
      <c r="R13" s="37">
        <f>CEILING(SUM(K13:P13)/COUNTIF(K13:P13,"&gt;0"),0.01)</f>
        <v>4374.2300000000005</v>
      </c>
    </row>
    <row r="14" spans="1:18" ht="34.5" customHeight="1" x14ac:dyDescent="0.2">
      <c r="A14" s="42">
        <v>5</v>
      </c>
      <c r="B14" s="43" t="s">
        <v>45</v>
      </c>
      <c r="C14" s="43" t="s">
        <v>46</v>
      </c>
      <c r="D14" s="43" t="s">
        <v>36</v>
      </c>
      <c r="E14" s="45">
        <v>3</v>
      </c>
      <c r="F14" s="29"/>
      <c r="G14" s="9"/>
      <c r="H14" s="10"/>
      <c r="I14" s="10"/>
      <c r="J14" s="12"/>
      <c r="K14" s="36"/>
      <c r="L14" s="30">
        <v>625</v>
      </c>
      <c r="M14" s="30">
        <v>567</v>
      </c>
      <c r="N14" s="30">
        <v>787.5</v>
      </c>
      <c r="O14" s="30"/>
      <c r="P14" s="11"/>
      <c r="Q14" s="35">
        <f>COUNTIF(K14:P14,"&gt;0")</f>
        <v>3</v>
      </c>
      <c r="R14" s="37">
        <f>CEILING(SUM(K14:P14)/COUNTIF(K14:P14,"&gt;0"),0.01)</f>
        <v>659.84</v>
      </c>
    </row>
    <row r="15" spans="1:18" ht="34.5" customHeight="1" x14ac:dyDescent="0.2">
      <c r="A15" s="42">
        <v>6</v>
      </c>
      <c r="B15" s="43" t="s">
        <v>47</v>
      </c>
      <c r="C15" s="43" t="s">
        <v>48</v>
      </c>
      <c r="D15" s="43" t="s">
        <v>36</v>
      </c>
      <c r="E15" s="45">
        <v>4</v>
      </c>
      <c r="F15" s="29"/>
      <c r="G15" s="9"/>
      <c r="H15" s="10"/>
      <c r="I15" s="10"/>
      <c r="J15" s="12"/>
      <c r="K15" s="36"/>
      <c r="L15" s="30">
        <v>958.33</v>
      </c>
      <c r="M15" s="30">
        <v>1008</v>
      </c>
      <c r="N15" s="30">
        <v>1207.5</v>
      </c>
      <c r="O15" s="30"/>
      <c r="P15" s="11"/>
      <c r="Q15" s="35">
        <f>COUNTIF(K15:P15,"&gt;0")</f>
        <v>3</v>
      </c>
      <c r="R15" s="37">
        <f>CEILING(SUM(K15:P15)/COUNTIF(K15:P15,"&gt;0"),0.01)</f>
        <v>1057.95</v>
      </c>
    </row>
    <row r="16" spans="1:18" ht="34.5" customHeight="1" x14ac:dyDescent="0.2">
      <c r="A16" s="42">
        <v>7</v>
      </c>
      <c r="B16" s="43" t="s">
        <v>49</v>
      </c>
      <c r="C16" s="43" t="s">
        <v>50</v>
      </c>
      <c r="D16" s="43" t="s">
        <v>36</v>
      </c>
      <c r="E16" s="45">
        <v>8</v>
      </c>
      <c r="F16" s="29"/>
      <c r="G16" s="9"/>
      <c r="H16" s="10"/>
      <c r="I16" s="10"/>
      <c r="J16" s="12"/>
      <c r="K16" s="36"/>
      <c r="L16" s="30">
        <v>766.67</v>
      </c>
      <c r="M16" s="30">
        <v>802.67</v>
      </c>
      <c r="N16" s="30">
        <v>966</v>
      </c>
      <c r="O16" s="30"/>
      <c r="P16" s="11"/>
      <c r="Q16" s="35">
        <f>COUNTIF(K16:P16,"&gt;0")</f>
        <v>3</v>
      </c>
      <c r="R16" s="37">
        <f>CEILING(SUM(K16:P16)/COUNTIF(K16:P16,"&gt;0"),0.01)</f>
        <v>845.12</v>
      </c>
    </row>
    <row r="17" spans="1:18" ht="34.5" customHeight="1" x14ac:dyDescent="0.2">
      <c r="A17" s="42">
        <v>8</v>
      </c>
      <c r="B17" s="43" t="s">
        <v>51</v>
      </c>
      <c r="C17" s="43" t="s">
        <v>52</v>
      </c>
      <c r="D17" s="43" t="s">
        <v>36</v>
      </c>
      <c r="E17" s="45">
        <v>8</v>
      </c>
      <c r="F17" s="29"/>
      <c r="G17" s="9"/>
      <c r="H17" s="10"/>
      <c r="I17" s="10"/>
      <c r="J17" s="12"/>
      <c r="K17" s="36"/>
      <c r="L17" s="30">
        <v>625</v>
      </c>
      <c r="M17" s="30">
        <v>573.33000000000004</v>
      </c>
      <c r="N17" s="30">
        <v>787.5</v>
      </c>
      <c r="O17" s="30"/>
      <c r="P17" s="11"/>
      <c r="Q17" s="35">
        <f>COUNTIF(K17:P17,"&gt;0")</f>
        <v>3</v>
      </c>
      <c r="R17" s="37">
        <f>CEILING(SUM(K17:P17)/COUNTIF(K17:P17,"&gt;0"),0.01)</f>
        <v>661.95</v>
      </c>
    </row>
    <row r="18" spans="1:18" ht="34.5" customHeight="1" x14ac:dyDescent="0.2">
      <c r="A18" s="42">
        <v>9</v>
      </c>
      <c r="B18" s="43" t="s">
        <v>53</v>
      </c>
      <c r="C18" s="43" t="s">
        <v>54</v>
      </c>
      <c r="D18" s="43" t="s">
        <v>36</v>
      </c>
      <c r="E18" s="45">
        <v>9</v>
      </c>
      <c r="F18" s="29"/>
      <c r="G18" s="9"/>
      <c r="H18" s="10"/>
      <c r="I18" s="10"/>
      <c r="J18" s="12"/>
      <c r="K18" s="36"/>
      <c r="L18" s="30">
        <v>18125</v>
      </c>
      <c r="M18" s="30">
        <v>15750</v>
      </c>
      <c r="N18" s="30">
        <v>22837.5</v>
      </c>
      <c r="O18" s="30"/>
      <c r="P18" s="11"/>
      <c r="Q18" s="35">
        <f>COUNTIF(K18:P18,"&gt;0")</f>
        <v>3</v>
      </c>
      <c r="R18" s="37">
        <f>CEILING(SUM(K18:P18)/COUNTIF(K18:P18,"&gt;0"),0.01)</f>
        <v>18904.170000000002</v>
      </c>
    </row>
    <row r="19" spans="1:18" ht="34.5" customHeight="1" x14ac:dyDescent="0.2">
      <c r="A19" s="42">
        <v>10</v>
      </c>
      <c r="B19" s="43" t="s">
        <v>55</v>
      </c>
      <c r="C19" s="43" t="s">
        <v>56</v>
      </c>
      <c r="D19" s="43" t="s">
        <v>36</v>
      </c>
      <c r="E19" s="45">
        <v>80</v>
      </c>
      <c r="F19" s="29"/>
      <c r="G19" s="9"/>
      <c r="H19" s="10"/>
      <c r="I19" s="10"/>
      <c r="J19" s="12"/>
      <c r="K19" s="36"/>
      <c r="L19" s="30">
        <v>1233.33</v>
      </c>
      <c r="M19" s="30">
        <v>840</v>
      </c>
      <c r="N19" s="30">
        <v>1554</v>
      </c>
      <c r="O19" s="30"/>
      <c r="P19" s="11"/>
      <c r="Q19" s="35">
        <f>COUNTIF(K19:P19,"&gt;0")</f>
        <v>3</v>
      </c>
      <c r="R19" s="37">
        <f>CEILING(SUM(K19:P19)/COUNTIF(K19:P19,"&gt;0"),0.01)</f>
        <v>1209.1100000000001</v>
      </c>
    </row>
    <row r="20" spans="1:18" ht="34.5" customHeight="1" x14ac:dyDescent="0.2">
      <c r="A20" s="42">
        <v>11</v>
      </c>
      <c r="B20" s="43" t="s">
        <v>57</v>
      </c>
      <c r="C20" s="43" t="s">
        <v>58</v>
      </c>
      <c r="D20" s="43" t="s">
        <v>36</v>
      </c>
      <c r="E20" s="45">
        <v>6</v>
      </c>
      <c r="F20" s="29"/>
      <c r="G20" s="9"/>
      <c r="H20" s="10"/>
      <c r="I20" s="10"/>
      <c r="J20" s="12"/>
      <c r="K20" s="36"/>
      <c r="L20" s="30">
        <v>7450</v>
      </c>
      <c r="M20" s="30">
        <v>7824.6</v>
      </c>
      <c r="N20" s="30">
        <v>9387</v>
      </c>
      <c r="O20" s="30"/>
      <c r="P20" s="11"/>
      <c r="Q20" s="35">
        <f>COUNTIF(K20:P20,"&gt;0")</f>
        <v>3</v>
      </c>
      <c r="R20" s="37">
        <f>CEILING(SUM(K20:P20)/COUNTIF(K20:P20,"&gt;0"),0.01)</f>
        <v>8220.5400000000009</v>
      </c>
    </row>
    <row r="21" spans="1:18" ht="34.5" customHeight="1" x14ac:dyDescent="0.2">
      <c r="A21" s="42">
        <v>12</v>
      </c>
      <c r="B21" s="43" t="s">
        <v>59</v>
      </c>
      <c r="C21" s="43" t="s">
        <v>60</v>
      </c>
      <c r="D21" s="43" t="s">
        <v>36</v>
      </c>
      <c r="E21" s="45">
        <v>12</v>
      </c>
      <c r="F21" s="29"/>
      <c r="G21" s="9"/>
      <c r="H21" s="10"/>
      <c r="I21" s="10"/>
      <c r="J21" s="12"/>
      <c r="K21" s="36"/>
      <c r="L21" s="30">
        <v>6008.33</v>
      </c>
      <c r="M21" s="30">
        <v>4914</v>
      </c>
      <c r="N21" s="30">
        <v>7570.5</v>
      </c>
      <c r="O21" s="30"/>
      <c r="P21" s="11"/>
      <c r="Q21" s="35">
        <f>COUNTIF(K21:P21,"&gt;0")</f>
        <v>3</v>
      </c>
      <c r="R21" s="37">
        <f>CEILING(SUM(K21:P21)/COUNTIF(K21:P21,"&gt;0"),0.01)</f>
        <v>6164.28</v>
      </c>
    </row>
    <row r="22" spans="1:18" ht="34.5" customHeight="1" x14ac:dyDescent="0.2">
      <c r="A22" s="42">
        <v>13</v>
      </c>
      <c r="B22" s="43" t="s">
        <v>61</v>
      </c>
      <c r="C22" s="43" t="s">
        <v>62</v>
      </c>
      <c r="D22" s="43" t="s">
        <v>36</v>
      </c>
      <c r="E22" s="45">
        <v>4</v>
      </c>
      <c r="F22" s="29"/>
      <c r="G22" s="9"/>
      <c r="H22" s="10"/>
      <c r="I22" s="10"/>
      <c r="J22" s="12"/>
      <c r="K22" s="36"/>
      <c r="L22" s="30">
        <v>358.33</v>
      </c>
      <c r="M22" s="30">
        <v>208.83</v>
      </c>
      <c r="N22" s="30">
        <v>451.5</v>
      </c>
      <c r="O22" s="30"/>
      <c r="P22" s="11"/>
      <c r="Q22" s="35">
        <f>COUNTIF(K22:P22,"&gt;0")</f>
        <v>3</v>
      </c>
      <c r="R22" s="37">
        <f>CEILING(SUM(K22:P22)/COUNTIF(K22:P22,"&gt;0"),0.01)</f>
        <v>339.56</v>
      </c>
    </row>
    <row r="23" spans="1:18" ht="34.5" customHeight="1" x14ac:dyDescent="0.2">
      <c r="A23" s="42">
        <v>14</v>
      </c>
      <c r="B23" s="43" t="s">
        <v>63</v>
      </c>
      <c r="C23" s="43" t="s">
        <v>64</v>
      </c>
      <c r="D23" s="43" t="s">
        <v>36</v>
      </c>
      <c r="E23" s="45">
        <v>2</v>
      </c>
      <c r="F23" s="29"/>
      <c r="G23" s="9"/>
      <c r="H23" s="10"/>
      <c r="I23" s="10"/>
      <c r="J23" s="12"/>
      <c r="K23" s="36"/>
      <c r="L23" s="30">
        <v>16966.66</v>
      </c>
      <c r="M23" s="30">
        <v>31584.97</v>
      </c>
      <c r="N23" s="30">
        <v>21378</v>
      </c>
      <c r="O23" s="30"/>
      <c r="P23" s="11"/>
      <c r="Q23" s="35">
        <f>COUNTIF(K23:P23,"&gt;0")</f>
        <v>3</v>
      </c>
      <c r="R23" s="37">
        <f>CEILING(SUM(K23:P23)/COUNTIF(K23:P23,"&gt;0"),0.01)</f>
        <v>23309.88</v>
      </c>
    </row>
    <row r="24" spans="1:18" ht="34.5" customHeight="1" x14ac:dyDescent="0.2">
      <c r="A24" s="42">
        <v>15</v>
      </c>
      <c r="B24" s="43" t="s">
        <v>65</v>
      </c>
      <c r="C24" s="43" t="s">
        <v>66</v>
      </c>
      <c r="D24" s="43" t="s">
        <v>36</v>
      </c>
      <c r="E24" s="45">
        <v>4</v>
      </c>
      <c r="F24" s="29"/>
      <c r="G24" s="9"/>
      <c r="H24" s="10"/>
      <c r="I24" s="10"/>
      <c r="J24" s="12"/>
      <c r="K24" s="36"/>
      <c r="L24" s="30">
        <v>3850</v>
      </c>
      <c r="M24" s="30">
        <v>2917.18</v>
      </c>
      <c r="N24" s="30">
        <v>4851</v>
      </c>
      <c r="O24" s="30"/>
      <c r="P24" s="11"/>
      <c r="Q24" s="35">
        <f>COUNTIF(K24:P24,"&gt;0")</f>
        <v>3</v>
      </c>
      <c r="R24" s="37">
        <f>CEILING(SUM(K24:P24)/COUNTIF(K24:P24,"&gt;0"),0.01)</f>
        <v>3872.73</v>
      </c>
    </row>
    <row r="25" spans="1:18" ht="34.5" customHeight="1" x14ac:dyDescent="0.2">
      <c r="A25" s="42">
        <v>16</v>
      </c>
      <c r="B25" s="43" t="s">
        <v>67</v>
      </c>
      <c r="C25" s="43" t="s">
        <v>68</v>
      </c>
      <c r="D25" s="43" t="s">
        <v>36</v>
      </c>
      <c r="E25" s="45">
        <v>6</v>
      </c>
      <c r="F25" s="29"/>
      <c r="G25" s="9"/>
      <c r="H25" s="10"/>
      <c r="I25" s="10"/>
      <c r="J25" s="12"/>
      <c r="K25" s="36"/>
      <c r="L25" s="30">
        <v>2208.33</v>
      </c>
      <c r="M25" s="30">
        <v>1092</v>
      </c>
      <c r="N25" s="30">
        <v>2782.5</v>
      </c>
      <c r="O25" s="30"/>
      <c r="P25" s="11"/>
      <c r="Q25" s="35">
        <f>COUNTIF(K25:P25,"&gt;0")</f>
        <v>3</v>
      </c>
      <c r="R25" s="37">
        <f>CEILING(SUM(K25:P25)/COUNTIF(K25:P25,"&gt;0"),0.01)</f>
        <v>2027.6100000000001</v>
      </c>
    </row>
    <row r="26" spans="1:18" ht="34.5" customHeight="1" x14ac:dyDescent="0.2">
      <c r="A26" s="42">
        <v>17</v>
      </c>
      <c r="B26" s="43" t="s">
        <v>69</v>
      </c>
      <c r="C26" s="43" t="s">
        <v>70</v>
      </c>
      <c r="D26" s="44" t="s">
        <v>36</v>
      </c>
      <c r="E26" s="45">
        <v>2</v>
      </c>
      <c r="F26" s="29"/>
      <c r="G26" s="9"/>
      <c r="H26" s="10"/>
      <c r="I26" s="10"/>
      <c r="J26" s="12"/>
      <c r="K26" s="36"/>
      <c r="L26" s="30">
        <v>3075</v>
      </c>
      <c r="M26" s="30">
        <v>2979.47</v>
      </c>
      <c r="N26" s="30">
        <v>3874.5</v>
      </c>
      <c r="O26" s="30"/>
      <c r="P26" s="11"/>
      <c r="Q26" s="35">
        <f>COUNTIF(K26:P26,"&gt;0")</f>
        <v>3</v>
      </c>
      <c r="R26" s="37">
        <f>CEILING(SUM(K26:P26)/COUNTIF(K26:P26,"&gt;0"),0.01)</f>
        <v>3309.66</v>
      </c>
    </row>
    <row r="27" spans="1:18" ht="34.5" customHeight="1" x14ac:dyDescent="0.2">
      <c r="A27" s="42">
        <v>18</v>
      </c>
      <c r="B27" s="43" t="s">
        <v>71</v>
      </c>
      <c r="C27" s="43" t="s">
        <v>72</v>
      </c>
      <c r="D27" s="44" t="s">
        <v>36</v>
      </c>
      <c r="E27" s="45">
        <v>54</v>
      </c>
      <c r="F27" s="29"/>
      <c r="G27" s="9"/>
      <c r="H27" s="10"/>
      <c r="I27" s="10"/>
      <c r="J27" s="12"/>
      <c r="K27" s="36"/>
      <c r="L27" s="30">
        <v>3850</v>
      </c>
      <c r="M27" s="30">
        <v>3243.8</v>
      </c>
      <c r="N27" s="30">
        <v>4851</v>
      </c>
      <c r="O27" s="30"/>
      <c r="P27" s="11"/>
      <c r="Q27" s="35">
        <f>COUNTIF(K27:P27,"&gt;0")</f>
        <v>3</v>
      </c>
      <c r="R27" s="37">
        <f>CEILING(SUM(K27:P27)/COUNTIF(K27:P27,"&gt;0"),0.01)</f>
        <v>3981.6</v>
      </c>
    </row>
    <row r="28" spans="1:18" ht="34.5" customHeight="1" x14ac:dyDescent="0.2">
      <c r="A28" s="42">
        <v>19</v>
      </c>
      <c r="B28" s="43" t="s">
        <v>73</v>
      </c>
      <c r="C28" s="43" t="s">
        <v>74</v>
      </c>
      <c r="D28" s="44" t="s">
        <v>36</v>
      </c>
      <c r="E28" s="45">
        <v>8</v>
      </c>
      <c r="F28" s="29"/>
      <c r="G28" s="9"/>
      <c r="H28" s="10"/>
      <c r="I28" s="10"/>
      <c r="J28" s="12"/>
      <c r="K28" s="36"/>
      <c r="L28" s="30">
        <v>5825</v>
      </c>
      <c r="M28" s="30">
        <v>1785.84</v>
      </c>
      <c r="N28" s="30">
        <v>7339.5</v>
      </c>
      <c r="O28" s="30"/>
      <c r="P28" s="11"/>
      <c r="Q28" s="35">
        <f>COUNTIF(K28:P28,"&gt;0")</f>
        <v>3</v>
      </c>
      <c r="R28" s="37">
        <f>CEILING(SUM(K28:P28)/COUNTIF(K28:P28,"&gt;0"),0.01)</f>
        <v>4983.45</v>
      </c>
    </row>
    <row r="29" spans="1:18" ht="34.5" customHeight="1" x14ac:dyDescent="0.2">
      <c r="A29" s="42">
        <v>20</v>
      </c>
      <c r="B29" s="46" t="s">
        <v>75</v>
      </c>
      <c r="C29" s="46" t="s">
        <v>76</v>
      </c>
      <c r="D29" s="44" t="s">
        <v>36</v>
      </c>
      <c r="E29" s="45">
        <v>2</v>
      </c>
      <c r="F29" s="29"/>
      <c r="G29" s="9"/>
      <c r="H29" s="10"/>
      <c r="I29" s="10"/>
      <c r="J29" s="12"/>
      <c r="K29" s="36"/>
      <c r="L29" s="30">
        <v>30491.66</v>
      </c>
      <c r="M29" s="30">
        <v>55919.67</v>
      </c>
      <c r="N29" s="30">
        <v>38419.5</v>
      </c>
      <c r="O29" s="30"/>
      <c r="P29" s="11"/>
      <c r="Q29" s="35">
        <f>COUNTIF(K29:P29,"&gt;0")</f>
        <v>3</v>
      </c>
      <c r="R29" s="37">
        <f>CEILING(SUM(K29:P29)/COUNTIF(K29:P29,"&gt;0"),0.01)</f>
        <v>41610.28</v>
      </c>
    </row>
    <row r="30" spans="1:18" ht="34.5" customHeight="1" x14ac:dyDescent="0.2">
      <c r="A30" s="42">
        <v>21</v>
      </c>
      <c r="B30" s="47" t="s">
        <v>77</v>
      </c>
      <c r="C30" s="47" t="s">
        <v>78</v>
      </c>
      <c r="D30" s="44" t="s">
        <v>36</v>
      </c>
      <c r="E30">
        <v>12</v>
      </c>
      <c r="F30" s="29"/>
      <c r="G30" s="9"/>
      <c r="H30" s="10"/>
      <c r="I30" s="10"/>
      <c r="J30" s="12"/>
      <c r="K30" s="36"/>
      <c r="L30" s="30">
        <v>9016.67</v>
      </c>
      <c r="M30" s="30">
        <v>10598.35</v>
      </c>
      <c r="N30" s="30">
        <v>11361</v>
      </c>
      <c r="O30" s="30"/>
      <c r="P30" s="11"/>
      <c r="Q30" s="35">
        <f>COUNTIF(K30:P30,"&gt;0")</f>
        <v>3</v>
      </c>
      <c r="R30" s="37">
        <f>CEILING(SUM(K30:P30)/COUNTIF(K30:P30,"&gt;0"),0.01)</f>
        <v>10325.34</v>
      </c>
    </row>
    <row r="31" spans="1:18" ht="34.5" customHeight="1" x14ac:dyDescent="0.2">
      <c r="A31" s="42">
        <v>22</v>
      </c>
      <c r="B31" s="47" t="s">
        <v>79</v>
      </c>
      <c r="C31" s="47" t="s">
        <v>80</v>
      </c>
      <c r="D31" s="44" t="s">
        <v>36</v>
      </c>
      <c r="E31">
        <v>4</v>
      </c>
      <c r="F31" s="29"/>
      <c r="G31" s="9"/>
      <c r="H31" s="10"/>
      <c r="I31" s="10"/>
      <c r="J31" s="12"/>
      <c r="K31" s="36"/>
      <c r="L31" s="30">
        <v>2458.33</v>
      </c>
      <c r="M31" s="30">
        <v>1872.66</v>
      </c>
      <c r="N31" s="30">
        <v>3097.5</v>
      </c>
      <c r="O31" s="30"/>
      <c r="P31" s="11"/>
      <c r="Q31" s="35">
        <f>COUNTIF(K31:P31,"&gt;0")</f>
        <v>3</v>
      </c>
      <c r="R31" s="37">
        <f>CEILING(SUM(K31:P31)/COUNTIF(K31:P31,"&gt;0"),0.01)</f>
        <v>2476.17</v>
      </c>
    </row>
    <row r="32" spans="1:18" ht="34.5" customHeight="1" x14ac:dyDescent="0.2">
      <c r="A32" s="32" t="s">
        <v>32</v>
      </c>
      <c r="B32" s="22"/>
      <c r="C32" s="24"/>
      <c r="D32" s="39"/>
      <c r="E32" s="39"/>
      <c r="F32" s="39"/>
      <c r="G32" s="39"/>
      <c r="H32" s="39"/>
      <c r="I32" s="39"/>
      <c r="J32" s="39"/>
      <c r="K32" s="38">
        <f>SUMPRODUCT(K10:K31,E10:E31)</f>
        <v>0</v>
      </c>
      <c r="L32" s="39"/>
      <c r="M32" s="39"/>
      <c r="N32" s="40"/>
      <c r="O32" s="40"/>
      <c r="P32" s="40"/>
      <c r="Q32" s="40"/>
      <c r="R32" s="41">
        <f>SUMPRODUCT(R10:R31,E10:E31)</f>
        <v>1042615.4100000001</v>
      </c>
    </row>
    <row r="33" spans="1:18" ht="34.5" customHeight="1" x14ac:dyDescent="0.2">
      <c r="A33" s="32" t="s">
        <v>31</v>
      </c>
      <c r="B33" s="22"/>
      <c r="C33" s="24"/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40"/>
      <c r="O33" s="40"/>
      <c r="P33" s="40"/>
      <c r="Q33" s="40"/>
      <c r="R33" s="34"/>
    </row>
    <row r="34" spans="1:18" ht="34.5" customHeight="1" x14ac:dyDescent="0.2"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4"/>
    </row>
    <row r="35" spans="1:18" ht="34.5" customHeight="1" x14ac:dyDescent="0.2">
      <c r="C35" s="33" t="s">
        <v>28</v>
      </c>
    </row>
    <row r="36" spans="1:18" ht="34.5" customHeight="1" x14ac:dyDescent="0.2">
      <c r="C36" s="33"/>
    </row>
    <row r="37" spans="1:18" ht="34.5" customHeight="1" x14ac:dyDescent="0.2">
      <c r="C37" s="15" t="s">
        <v>29</v>
      </c>
    </row>
    <row r="38" spans="1:18" ht="34.5" customHeight="1" x14ac:dyDescent="0.2">
      <c r="C38" s="15"/>
    </row>
    <row r="39" spans="1:18" ht="34.5" customHeight="1" x14ac:dyDescent="0.2">
      <c r="C39" s="15"/>
    </row>
    <row r="40" spans="1:18" ht="34.5" customHeight="1" x14ac:dyDescent="0.25">
      <c r="A40" s="2"/>
      <c r="B40" s="2"/>
      <c r="C40" s="15" t="s">
        <v>0</v>
      </c>
      <c r="Q40" s="2"/>
      <c r="R40" s="2"/>
    </row>
    <row r="41" spans="1:18" ht="34.5" customHeight="1" x14ac:dyDescent="0.25">
      <c r="A41" s="2"/>
      <c r="B41" s="2"/>
      <c r="Q41" s="2"/>
      <c r="R41" s="2"/>
    </row>
    <row r="42" spans="1:18" ht="34.5" customHeight="1" x14ac:dyDescent="0.25">
      <c r="A42" s="2"/>
      <c r="B42" s="2"/>
      <c r="C42" s="16"/>
      <c r="D42" s="17"/>
      <c r="E42" s="17"/>
      <c r="F42" s="55"/>
      <c r="G42" s="55"/>
      <c r="H42" s="55"/>
      <c r="I42" s="55"/>
      <c r="J42" s="55"/>
      <c r="K42" s="18"/>
      <c r="L42" s="55"/>
      <c r="M42" s="55"/>
      <c r="N42" s="55"/>
      <c r="O42" s="19"/>
      <c r="P42" s="25"/>
      <c r="Q42" s="2"/>
      <c r="R42" s="2"/>
    </row>
    <row r="43" spans="1:18" ht="34.5" customHeight="1" x14ac:dyDescent="0.25">
      <c r="A43" s="2"/>
      <c r="B43" s="2"/>
      <c r="C43" s="28" t="s">
        <v>12</v>
      </c>
      <c r="D43" s="17"/>
      <c r="E43" s="17"/>
      <c r="F43" s="57" t="s">
        <v>30</v>
      </c>
      <c r="G43" s="57"/>
      <c r="H43" s="57"/>
      <c r="I43" s="57"/>
      <c r="J43" s="57"/>
      <c r="L43" s="56" t="s">
        <v>5</v>
      </c>
      <c r="M43" s="56"/>
      <c r="N43" s="56"/>
      <c r="O43" s="19"/>
      <c r="P43" s="28" t="s">
        <v>1</v>
      </c>
      <c r="Q43" s="2"/>
      <c r="R43" s="2"/>
    </row>
    <row r="44" spans="1:18" ht="34.5" customHeight="1" x14ac:dyDescent="0.2">
      <c r="C44" s="20"/>
    </row>
    <row r="45" spans="1:18" ht="34.5" customHeight="1" x14ac:dyDescent="0.2">
      <c r="C45" s="15" t="s">
        <v>13</v>
      </c>
    </row>
    <row r="46" spans="1:18" ht="34.5" customHeight="1" x14ac:dyDescent="0.2"/>
    <row r="47" spans="1:18" ht="34.5" customHeight="1" x14ac:dyDescent="0.2">
      <c r="C47" s="27"/>
      <c r="D47" s="17"/>
      <c r="E47" s="17"/>
      <c r="F47" s="55"/>
      <c r="G47" s="55"/>
      <c r="H47" s="55"/>
      <c r="I47" s="55"/>
      <c r="J47" s="55"/>
      <c r="K47" s="18"/>
      <c r="L47" s="55"/>
      <c r="M47" s="55"/>
      <c r="N47" s="55"/>
      <c r="O47" s="19"/>
      <c r="P47" s="25"/>
    </row>
    <row r="48" spans="1:18" ht="34.5" customHeight="1" x14ac:dyDescent="0.2">
      <c r="C48" s="27"/>
      <c r="D48" s="17"/>
      <c r="E48" s="17"/>
      <c r="F48" s="57" t="s">
        <v>30</v>
      </c>
      <c r="G48" s="57"/>
      <c r="H48" s="57"/>
      <c r="I48" s="57"/>
      <c r="J48" s="57"/>
      <c r="L48" s="56" t="s">
        <v>5</v>
      </c>
      <c r="M48" s="56"/>
      <c r="N48" s="56"/>
      <c r="O48" s="19"/>
      <c r="P48" s="28" t="s">
        <v>1</v>
      </c>
    </row>
    <row r="49" ht="34.5" customHeight="1" x14ac:dyDescent="0.2"/>
    <row r="50" ht="34.5" customHeight="1" x14ac:dyDescent="0.2"/>
    <row r="51" ht="34.5" customHeight="1" x14ac:dyDescent="0.2"/>
    <row r="52" ht="34.5" customHeight="1" x14ac:dyDescent="0.2"/>
    <row r="53" ht="34.5" customHeight="1" x14ac:dyDescent="0.2"/>
    <row r="54" ht="34.5" customHeight="1" x14ac:dyDescent="0.2"/>
    <row r="55" ht="34.5" customHeight="1" x14ac:dyDescent="0.2"/>
    <row r="56" ht="34.5" customHeight="1" x14ac:dyDescent="0.2"/>
    <row r="57" ht="34.5" customHeight="1" x14ac:dyDescent="0.2"/>
    <row r="58" ht="34.5" customHeight="1" x14ac:dyDescent="0.2"/>
    <row r="59" ht="34.5" customHeight="1" x14ac:dyDescent="0.2"/>
    <row r="60" ht="34.5" customHeight="1" x14ac:dyDescent="0.2"/>
    <row r="61" ht="34.5" customHeight="1" x14ac:dyDescent="0.2"/>
    <row r="62" ht="34.5" customHeight="1" x14ac:dyDescent="0.2"/>
    <row r="63" ht="34.5" customHeight="1" x14ac:dyDescent="0.2"/>
    <row r="64" ht="34.5" customHeight="1" x14ac:dyDescent="0.2"/>
    <row r="65" ht="34.5" customHeight="1" x14ac:dyDescent="0.2"/>
    <row r="66" ht="34.5" customHeight="1" x14ac:dyDescent="0.2"/>
    <row r="67" ht="34.5" customHeight="1" x14ac:dyDescent="0.2"/>
    <row r="68" ht="34.5" customHeight="1" x14ac:dyDescent="0.2"/>
    <row r="69" ht="34.5" customHeight="1" x14ac:dyDescent="0.2"/>
    <row r="70" ht="34.5" customHeight="1" x14ac:dyDescent="0.2"/>
    <row r="71" ht="34.5" customHeight="1" x14ac:dyDescent="0.2"/>
    <row r="72" ht="34.5" customHeight="1" x14ac:dyDescent="0.2"/>
    <row r="73" ht="34.5" customHeight="1" x14ac:dyDescent="0.2"/>
    <row r="74" ht="34.5" customHeight="1" x14ac:dyDescent="0.2"/>
    <row r="75" ht="34.5" customHeight="1" x14ac:dyDescent="0.2"/>
    <row r="76" ht="34.5" customHeight="1" x14ac:dyDescent="0.2"/>
    <row r="77" ht="34.5" customHeight="1" x14ac:dyDescent="0.2"/>
    <row r="78" ht="34.5" customHeight="1" x14ac:dyDescent="0.2"/>
    <row r="79" ht="31.9" customHeight="1" x14ac:dyDescent="0.2"/>
    <row r="80" ht="31.9" customHeight="1" x14ac:dyDescent="0.2"/>
    <row r="81" spans="1:18" ht="13.5" customHeight="1" x14ac:dyDescent="0.2"/>
    <row r="82" spans="1:18" ht="21.6" customHeight="1" x14ac:dyDescent="0.2"/>
    <row r="84" spans="1:18" ht="25.9" customHeight="1" x14ac:dyDescent="0.2"/>
    <row r="87" spans="1:18" s="2" customFormat="1" ht="13.5" customHeight="1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</row>
    <row r="88" spans="1:18" s="2" customFormat="1" ht="13.5" customHeight="1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</row>
    <row r="89" spans="1:18" s="2" customFormat="1" ht="13.5" customHeight="1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</row>
    <row r="90" spans="1:18" s="2" customFormat="1" ht="13.5" customHeight="1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</row>
    <row r="91" spans="1:18" ht="13.5" customHeight="1" x14ac:dyDescent="0.2"/>
    <row r="92" spans="1:18" ht="13.5" customHeight="1" x14ac:dyDescent="0.2"/>
    <row r="93" spans="1:18" ht="13.5" customHeight="1" x14ac:dyDescent="0.2"/>
  </sheetData>
  <sheetProtection formatCells="0" formatColumns="0" formatRows="0" insertHyperlinks="0" sort="0" autoFilter="0"/>
  <protectedRanges>
    <protectedRange sqref="L8:P9" name="Диапазон7"/>
    <protectedRange sqref="D3:R3" name="Диапазон1"/>
    <protectedRange sqref="D4:R4" name="Диапазон2"/>
    <protectedRange sqref="G10:I31" name="Диапазон3"/>
    <protectedRange sqref="P10:P31" name="Диапазон4"/>
    <protectedRange sqref="C47 F42 L42 L47 F47 C42 P42 P47" name="Диапазон5"/>
    <protectedRange sqref="F10:F31" name="Диапазон3_3"/>
    <protectedRange sqref="N10:O31" name="Диапазон4_1"/>
    <protectedRange sqref="A10:C31" name="Диапазон3_1"/>
    <protectedRange sqref="E10:E31" name="Диапазон3_2"/>
    <protectedRange sqref="D10:D31" name="Диапазон3_4"/>
    <protectedRange sqref="L10:L31" name="Диапазон4_1_1"/>
    <protectedRange sqref="M10:M31" name="Диапазон4_1_2"/>
  </protectedRanges>
  <mergeCells count="24">
    <mergeCell ref="L47:N47"/>
    <mergeCell ref="L48:N48"/>
    <mergeCell ref="F47:J47"/>
    <mergeCell ref="F48:J48"/>
    <mergeCell ref="J6:J8"/>
    <mergeCell ref="F7:F8"/>
    <mergeCell ref="L42:N42"/>
    <mergeCell ref="L43:N43"/>
    <mergeCell ref="F42:J42"/>
    <mergeCell ref="F43:J43"/>
    <mergeCell ref="L7:P7"/>
    <mergeCell ref="Q6:Q8"/>
    <mergeCell ref="L6:P6"/>
    <mergeCell ref="R6:R8"/>
    <mergeCell ref="A6:A8"/>
    <mergeCell ref="K6:K8"/>
    <mergeCell ref="G7:G8"/>
    <mergeCell ref="H7:H8"/>
    <mergeCell ref="C6:C8"/>
    <mergeCell ref="D6:D8"/>
    <mergeCell ref="E6:E8"/>
    <mergeCell ref="B6:B8"/>
    <mergeCell ref="F6:I6"/>
    <mergeCell ref="I7:I8"/>
  </mergeCells>
  <phoneticPr fontId="0" type="noConversion"/>
  <pageMargins left="0.23622047244094491" right="0" top="0.39370078740157483" bottom="0.39370078740157483" header="0.51181102362204722" footer="0.51181102362204722"/>
  <pageSetup paperSize="9" scale="50" fitToHeight="0" orientation="landscape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purl.org/dc/dcmitype/"/>
    <ds:schemaRef ds:uri="http://schemas.openxmlformats.org/package/2006/metadata/core-properties"/>
    <ds:schemaRef ds:uri="http://schemas.microsoft.com/office/infopath/2007/PartnerControls"/>
    <ds:schemaRef ds:uri="http://schemas.microsoft.com/office/2006/metadata/properties"/>
    <ds:schemaRef ds:uri="http://purl.org/dc/terms/"/>
    <ds:schemaRef ds:uri="http://schemas.microsoft.com/office/2006/documentManagement/types"/>
    <ds:schemaRef ds:uri="http://purl.org/dc/elements/1.1/"/>
    <ds:schemaRef ds:uri="http://www.w3.org/XML/1998/namespac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Дубровский Евгений Александрович</cp:lastModifiedBy>
  <cp:lastPrinted>2021-11-08T12:12:50Z</cp:lastPrinted>
  <dcterms:created xsi:type="dcterms:W3CDTF">1996-10-08T23:32:33Z</dcterms:created>
  <dcterms:modified xsi:type="dcterms:W3CDTF">2021-11-12T11:17:12Z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